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ие администрации 110\"/>
    </mc:Choice>
  </mc:AlternateContent>
  <bookViews>
    <workbookView xWindow="0" yWindow="0" windowWidth="23040" windowHeight="8835"/>
  </bookViews>
  <sheets>
    <sheet name="Раздел 4" sheetId="4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" i="4" l="1"/>
  <c r="H25" i="4"/>
  <c r="H37" i="4" l="1"/>
  <c r="I37" i="4"/>
  <c r="J37" i="4"/>
  <c r="K37" i="4"/>
  <c r="L37" i="4"/>
  <c r="M37" i="4"/>
  <c r="N37" i="4" l="1"/>
  <c r="H26" i="4"/>
  <c r="H23" i="4"/>
  <c r="H22" i="4" s="1"/>
  <c r="N33" i="4"/>
  <c r="N34" i="4"/>
  <c r="N35" i="4"/>
  <c r="N36" i="4"/>
  <c r="M27" i="4" l="1"/>
  <c r="L27" i="4"/>
  <c r="K27" i="4"/>
  <c r="J27" i="4"/>
  <c r="I27" i="4"/>
  <c r="H27" i="4"/>
  <c r="N31" i="4" l="1"/>
  <c r="N30" i="4"/>
  <c r="N29" i="4"/>
  <c r="N28" i="4"/>
  <c r="N27" i="4" l="1"/>
  <c r="I32" i="4"/>
  <c r="J32" i="4"/>
  <c r="K32" i="4"/>
  <c r="L32" i="4"/>
  <c r="M32" i="4"/>
  <c r="H32" i="4"/>
  <c r="I26" i="4"/>
  <c r="K26" i="4"/>
  <c r="L26" i="4"/>
  <c r="M26" i="4"/>
  <c r="I25" i="4"/>
  <c r="J25" i="4"/>
  <c r="K25" i="4"/>
  <c r="L25" i="4"/>
  <c r="M25" i="4"/>
  <c r="I24" i="4"/>
  <c r="J24" i="4"/>
  <c r="K24" i="4"/>
  <c r="L24" i="4"/>
  <c r="M24" i="4"/>
  <c r="I23" i="4"/>
  <c r="J23" i="4"/>
  <c r="K23" i="4"/>
  <c r="L23" i="4"/>
  <c r="M23" i="4"/>
  <c r="N32" i="4" l="1"/>
  <c r="N26" i="4"/>
  <c r="M22" i="4"/>
  <c r="K22" i="4"/>
  <c r="N25" i="4"/>
  <c r="N24" i="4"/>
  <c r="I22" i="4"/>
  <c r="L22" i="4"/>
  <c r="J22" i="4"/>
  <c r="N23" i="4"/>
  <c r="N22" i="4" l="1"/>
</calcChain>
</file>

<file path=xl/sharedStrings.xml><?xml version="1.0" encoding="utf-8"?>
<sst xmlns="http://schemas.openxmlformats.org/spreadsheetml/2006/main" count="46" uniqueCount="33">
  <si>
    <t>№ п/п</t>
  </si>
  <si>
    <t>1.</t>
  </si>
  <si>
    <t>1.1.</t>
  </si>
  <si>
    <t>1.2.</t>
  </si>
  <si>
    <t>1.3.</t>
  </si>
  <si>
    <t xml:space="preserve">Наименование муниципальной программы, структурного элемента/ источник финансового обеспечения
</t>
  </si>
  <si>
    <t>Объем финансового обеспечения по годам реализации, тыс. рублей</t>
  </si>
  <si>
    <t>Муниципальная программа (всего), в том числе:</t>
  </si>
  <si>
    <t>областной бюджет</t>
  </si>
  <si>
    <t>местный бюджет</t>
  </si>
  <si>
    <t xml:space="preserve">федеральный бюджет 
</t>
  </si>
  <si>
    <t>внебюджетные источники</t>
  </si>
  <si>
    <t>Структурный элемент "Наименование" (всего), в том числе:</t>
  </si>
  <si>
    <t>ВСЕГО</t>
  </si>
  <si>
    <t>Комплекс процессных мероприятий «Создание благоприятных условий для осуществления деятельности субъектов МСП, включая самозанятых граждан, посредством оказания финансовой, имущественной и информационно-консультационной поддержки» (всего), в том числе:</t>
  </si>
  <si>
    <t xml:space="preserve">Раздел 4. Финансовое обеспечение муниципальной программы </t>
  </si>
  <si>
    <t xml:space="preserve">предпринимательства и инвестиционного </t>
  </si>
  <si>
    <t>потенциала муниципального образования</t>
  </si>
  <si>
    <t xml:space="preserve">постановлением администрации </t>
  </si>
  <si>
    <t>Ногликский муниципальный округ</t>
  </si>
  <si>
    <t>муниципального образования Ногликский</t>
  </si>
  <si>
    <t>муниципальный округ Сахалинской области</t>
  </si>
  <si>
    <t>к муниципальной программе  «Развитие</t>
  </si>
  <si>
    <t>Комплекс процессных мероприятий «Обеспечение деятельности по созданию благоприятных условий для повышения инвестиционной привлекательности муниципального образования Ногликский муниципальный округ Сахалинской области» (всего), в том числе:</t>
  </si>
  <si>
    <t>Сахалинской области», утвержденной</t>
  </si>
  <si>
    <t>муниципального образования</t>
  </si>
  <si>
    <t xml:space="preserve">к постановлению администрации </t>
  </si>
  <si>
    <t>Сахалинской области</t>
  </si>
  <si>
    <t xml:space="preserve"> «ПРИЛОЖЕНИЕ 1.2</t>
  </si>
  <si>
    <t>»</t>
  </si>
  <si>
    <t>от 22 января 2025 года № 7</t>
  </si>
  <si>
    <t>ПРИЛОЖЕНИЕ 2</t>
  </si>
  <si>
    <t>от 04 марта 2026 года №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</si>
</sst>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0" fontId="2" fillId="2" borderId="0" xfId="0" applyFont="1" applyFill="1"/>
    <xf numFmtId="164" fontId="1" fillId="2" borderId="0" xfId="0" applyNumberFormat="1" applyFont="1" applyFill="1"/>
    <xf numFmtId="164" fontId="1" fillId="2" borderId="0" xfId="0" applyNumberFormat="1" applyFont="1" applyFill="1" applyAlignment="1">
      <alignment horizontal="center" vertical="center"/>
    </xf>
    <xf numFmtId="0" fontId="1" fillId="0" borderId="0" xfId="0" applyFont="1"/>
    <xf numFmtId="164" fontId="2" fillId="2" borderId="0" xfId="0" applyNumberFormat="1" applyFont="1" applyFill="1"/>
    <xf numFmtId="0" fontId="2" fillId="2" borderId="1" xfId="0" applyFont="1" applyFill="1" applyBorder="1"/>
    <xf numFmtId="164" fontId="3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/>
    <xf numFmtId="0" fontId="2" fillId="0" borderId="0" xfId="0" applyFont="1" applyAlignment="1"/>
    <xf numFmtId="0" fontId="1" fillId="2" borderId="8" xfId="0" applyFont="1" applyFill="1" applyBorder="1" applyAlignment="1">
      <alignment wrapText="1"/>
    </xf>
    <xf numFmtId="0" fontId="1" fillId="2" borderId="9" xfId="0" applyFont="1" applyFill="1" applyBorder="1" applyAlignment="1">
      <alignment wrapText="1"/>
    </xf>
    <xf numFmtId="0" fontId="1" fillId="2" borderId="10" xfId="0" applyFont="1" applyFill="1" applyBorder="1" applyAlignment="1">
      <alignment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wrapText="1"/>
    </xf>
    <xf numFmtId="0" fontId="3" fillId="2" borderId="9" xfId="0" applyFont="1" applyFill="1" applyBorder="1" applyAlignment="1">
      <alignment wrapText="1"/>
    </xf>
    <xf numFmtId="0" fontId="3" fillId="2" borderId="10" xfId="0" applyFont="1" applyFill="1" applyBorder="1" applyAlignment="1">
      <alignment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wrapText="1"/>
    </xf>
    <xf numFmtId="0" fontId="1" fillId="2" borderId="12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abSelected="1" workbookViewId="0">
      <selection activeCell="R9" sqref="R9"/>
    </sheetView>
  </sheetViews>
  <sheetFormatPr defaultColWidth="9.140625" defaultRowHeight="18.75" x14ac:dyDescent="0.3"/>
  <cols>
    <col min="1" max="1" width="5.5703125" style="5" customWidth="1"/>
    <col min="2" max="4" width="9.140625" style="5"/>
    <col min="5" max="5" width="9.140625" style="5" customWidth="1"/>
    <col min="6" max="6" width="5.85546875" style="5" customWidth="1"/>
    <col min="7" max="7" width="2.28515625" style="5" customWidth="1"/>
    <col min="8" max="9" width="9.140625" style="5"/>
    <col min="10" max="10" width="8.7109375" style="5" customWidth="1"/>
    <col min="11" max="11" width="8.85546875" style="5" customWidth="1"/>
    <col min="12" max="12" width="9.140625" style="5"/>
    <col min="13" max="13" width="8.85546875" style="5" customWidth="1"/>
    <col min="14" max="14" width="21.140625" style="5" customWidth="1"/>
    <col min="15" max="15" width="2.42578125" style="5" customWidth="1"/>
    <col min="16" max="16384" width="9.140625" style="5"/>
  </cols>
  <sheetData>
    <row r="1" spans="10:14" x14ac:dyDescent="0.3">
      <c r="L1" s="5" t="s">
        <v>31</v>
      </c>
    </row>
    <row r="2" spans="10:14" x14ac:dyDescent="0.3">
      <c r="J2" s="12" t="s">
        <v>26</v>
      </c>
      <c r="K2" s="13"/>
      <c r="L2" s="13"/>
      <c r="M2" s="13"/>
      <c r="N2" s="13"/>
    </row>
    <row r="3" spans="10:14" x14ac:dyDescent="0.3">
      <c r="J3" s="12" t="s">
        <v>25</v>
      </c>
      <c r="K3" s="13"/>
      <c r="L3" s="13"/>
      <c r="M3" s="13"/>
      <c r="N3" s="13"/>
    </row>
    <row r="4" spans="10:14" x14ac:dyDescent="0.3">
      <c r="J4" s="12" t="s">
        <v>19</v>
      </c>
      <c r="K4" s="13"/>
      <c r="L4" s="13"/>
      <c r="M4" s="13"/>
      <c r="N4" s="13"/>
    </row>
    <row r="5" spans="10:14" x14ac:dyDescent="0.3">
      <c r="J5" s="12" t="s">
        <v>27</v>
      </c>
      <c r="K5" s="13"/>
      <c r="L5" s="13"/>
      <c r="M5" s="13"/>
      <c r="N5" s="13"/>
    </row>
    <row r="6" spans="10:14" x14ac:dyDescent="0.3">
      <c r="J6" s="12" t="s">
        <v>32</v>
      </c>
      <c r="K6" s="13"/>
      <c r="L6" s="13"/>
      <c r="M6" s="13"/>
      <c r="N6" s="13"/>
    </row>
    <row r="7" spans="10:14" x14ac:dyDescent="0.3">
      <c r="J7" s="14"/>
      <c r="K7" s="15"/>
      <c r="L7" s="15"/>
      <c r="M7" s="15"/>
      <c r="N7" s="15"/>
    </row>
    <row r="8" spans="10:14" x14ac:dyDescent="0.3">
      <c r="J8" s="31" t="s">
        <v>28</v>
      </c>
      <c r="K8" s="31"/>
      <c r="L8" s="31"/>
      <c r="M8" s="31"/>
      <c r="N8" s="31"/>
    </row>
    <row r="9" spans="10:14" ht="22.5" customHeight="1" x14ac:dyDescent="0.3">
      <c r="J9" s="31" t="s">
        <v>22</v>
      </c>
      <c r="K9" s="31"/>
      <c r="L9" s="31"/>
      <c r="M9" s="31"/>
      <c r="N9" s="31"/>
    </row>
    <row r="10" spans="10:14" ht="15" customHeight="1" x14ac:dyDescent="0.3">
      <c r="J10" s="31" t="s">
        <v>16</v>
      </c>
      <c r="K10" s="31"/>
      <c r="L10" s="31"/>
      <c r="M10" s="31"/>
      <c r="N10" s="31"/>
    </row>
    <row r="11" spans="10:14" ht="17.25" customHeight="1" x14ac:dyDescent="0.3">
      <c r="J11" s="31" t="s">
        <v>17</v>
      </c>
      <c r="K11" s="31"/>
      <c r="L11" s="31"/>
      <c r="M11" s="31"/>
      <c r="N11" s="31"/>
    </row>
    <row r="12" spans="10:14" x14ac:dyDescent="0.3">
      <c r="J12" s="31" t="s">
        <v>19</v>
      </c>
      <c r="K12" s="31"/>
      <c r="L12" s="31"/>
      <c r="M12" s="31"/>
      <c r="N12" s="31"/>
    </row>
    <row r="13" spans="10:14" x14ac:dyDescent="0.3">
      <c r="J13" s="31" t="s">
        <v>24</v>
      </c>
      <c r="K13" s="31"/>
      <c r="L13" s="31"/>
      <c r="M13" s="31"/>
      <c r="N13" s="31"/>
    </row>
    <row r="14" spans="10:14" x14ac:dyDescent="0.3">
      <c r="J14" s="31" t="s">
        <v>18</v>
      </c>
      <c r="K14" s="31"/>
      <c r="L14" s="31"/>
      <c r="M14" s="31"/>
      <c r="N14" s="31"/>
    </row>
    <row r="15" spans="10:14" x14ac:dyDescent="0.3">
      <c r="J15" s="31" t="s">
        <v>20</v>
      </c>
      <c r="K15" s="31"/>
      <c r="L15" s="31"/>
      <c r="M15" s="31"/>
      <c r="N15" s="31"/>
    </row>
    <row r="16" spans="10:14" ht="18" customHeight="1" x14ac:dyDescent="0.3">
      <c r="J16" s="31" t="s">
        <v>21</v>
      </c>
      <c r="K16" s="31"/>
      <c r="L16" s="31"/>
      <c r="M16" s="31"/>
      <c r="N16" s="31"/>
    </row>
    <row r="17" spans="1:15" x14ac:dyDescent="0.3">
      <c r="J17" s="31" t="s">
        <v>30</v>
      </c>
      <c r="K17" s="31"/>
      <c r="L17" s="31"/>
      <c r="M17" s="31"/>
      <c r="N17" s="31"/>
    </row>
    <row r="18" spans="1:15" ht="34.15" customHeight="1" x14ac:dyDescent="0.3">
      <c r="A18" s="32" t="s">
        <v>15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</row>
    <row r="19" spans="1:15" ht="42" customHeight="1" x14ac:dyDescent="0.3">
      <c r="A19" s="36" t="s">
        <v>0</v>
      </c>
      <c r="B19" s="38" t="s">
        <v>5</v>
      </c>
      <c r="C19" s="39"/>
      <c r="D19" s="39"/>
      <c r="E19" s="39"/>
      <c r="F19" s="39"/>
      <c r="G19" s="40"/>
      <c r="H19" s="33" t="s">
        <v>6</v>
      </c>
      <c r="I19" s="34"/>
      <c r="J19" s="34"/>
      <c r="K19" s="34"/>
      <c r="L19" s="34"/>
      <c r="M19" s="34"/>
      <c r="N19" s="35"/>
      <c r="O19" s="6"/>
    </row>
    <row r="20" spans="1:15" ht="22.9" customHeight="1" x14ac:dyDescent="0.3">
      <c r="A20" s="37"/>
      <c r="B20" s="41"/>
      <c r="C20" s="42"/>
      <c r="D20" s="42"/>
      <c r="E20" s="42"/>
      <c r="F20" s="42"/>
      <c r="G20" s="43"/>
      <c r="H20" s="1">
        <v>2026</v>
      </c>
      <c r="I20" s="1">
        <v>2027</v>
      </c>
      <c r="J20" s="1">
        <v>2028</v>
      </c>
      <c r="K20" s="1">
        <v>2029</v>
      </c>
      <c r="L20" s="1">
        <v>2030</v>
      </c>
      <c r="M20" s="1">
        <v>2031</v>
      </c>
      <c r="N20" s="1" t="s">
        <v>13</v>
      </c>
      <c r="O20" s="6"/>
    </row>
    <row r="21" spans="1:15" ht="11.45" customHeight="1" x14ac:dyDescent="0.3">
      <c r="A21" s="2">
        <v>1</v>
      </c>
      <c r="B21" s="22">
        <v>2</v>
      </c>
      <c r="C21" s="23"/>
      <c r="D21" s="23"/>
      <c r="E21" s="23"/>
      <c r="F21" s="23"/>
      <c r="G21" s="24"/>
      <c r="H21" s="2">
        <v>3</v>
      </c>
      <c r="I21" s="2">
        <v>4</v>
      </c>
      <c r="J21" s="2">
        <v>5</v>
      </c>
      <c r="K21" s="2">
        <v>6</v>
      </c>
      <c r="L21" s="2">
        <v>7</v>
      </c>
      <c r="M21" s="2">
        <v>8</v>
      </c>
      <c r="N21" s="2">
        <v>9</v>
      </c>
      <c r="O21" s="6"/>
    </row>
    <row r="22" spans="1:15" ht="27.75" customHeight="1" x14ac:dyDescent="0.3">
      <c r="A22" s="2" t="s">
        <v>1</v>
      </c>
      <c r="B22" s="16" t="s">
        <v>7</v>
      </c>
      <c r="C22" s="17"/>
      <c r="D22" s="17"/>
      <c r="E22" s="17"/>
      <c r="F22" s="17"/>
      <c r="G22" s="18"/>
      <c r="H22" s="3">
        <f>SUM(H23:H26)</f>
        <v>1810.5</v>
      </c>
      <c r="I22" s="3">
        <f t="shared" ref="I22:M22" si="0">SUM(I23:I26)</f>
        <v>2603</v>
      </c>
      <c r="J22" s="3">
        <f t="shared" si="0"/>
        <v>1030.5</v>
      </c>
      <c r="K22" s="3">
        <f t="shared" si="0"/>
        <v>1116.7</v>
      </c>
      <c r="L22" s="3">
        <f t="shared" si="0"/>
        <v>1153</v>
      </c>
      <c r="M22" s="3">
        <f t="shared" si="0"/>
        <v>1214.3</v>
      </c>
      <c r="N22" s="3">
        <f>SUM(H22:M22)</f>
        <v>8928</v>
      </c>
      <c r="O22" s="6"/>
    </row>
    <row r="23" spans="1:15" ht="24" customHeight="1" x14ac:dyDescent="0.3">
      <c r="A23" s="2"/>
      <c r="B23" s="28" t="s">
        <v>10</v>
      </c>
      <c r="C23" s="29"/>
      <c r="D23" s="29"/>
      <c r="E23" s="29"/>
      <c r="F23" s="29"/>
      <c r="G23" s="30"/>
      <c r="H23" s="3">
        <f>H28+H33</f>
        <v>0</v>
      </c>
      <c r="I23" s="3">
        <f t="shared" ref="I23:M25" si="1">I28+I33+I38</f>
        <v>0</v>
      </c>
      <c r="J23" s="3">
        <f t="shared" si="1"/>
        <v>0</v>
      </c>
      <c r="K23" s="3">
        <f t="shared" si="1"/>
        <v>0</v>
      </c>
      <c r="L23" s="3">
        <f t="shared" si="1"/>
        <v>0</v>
      </c>
      <c r="M23" s="3">
        <f t="shared" si="1"/>
        <v>0</v>
      </c>
      <c r="N23" s="3">
        <f t="shared" ref="N23:N26" si="2">SUM(H23:M23)</f>
        <v>0</v>
      </c>
      <c r="O23" s="6"/>
    </row>
    <row r="24" spans="1:15" x14ac:dyDescent="0.3">
      <c r="A24" s="2"/>
      <c r="B24" s="16" t="s">
        <v>8</v>
      </c>
      <c r="C24" s="17"/>
      <c r="D24" s="17"/>
      <c r="E24" s="17"/>
      <c r="F24" s="17"/>
      <c r="G24" s="18"/>
      <c r="H24" s="3">
        <f t="shared" ref="H24:H26" si="3">H29+H34</f>
        <v>1411</v>
      </c>
      <c r="I24" s="3">
        <f t="shared" si="1"/>
        <v>1411</v>
      </c>
      <c r="J24" s="3">
        <f t="shared" si="1"/>
        <v>0</v>
      </c>
      <c r="K24" s="3">
        <f t="shared" si="1"/>
        <v>0</v>
      </c>
      <c r="L24" s="3">
        <f t="shared" si="1"/>
        <v>0</v>
      </c>
      <c r="M24" s="3">
        <f t="shared" si="1"/>
        <v>0</v>
      </c>
      <c r="N24" s="3">
        <f t="shared" si="2"/>
        <v>2822</v>
      </c>
      <c r="O24" s="6"/>
    </row>
    <row r="25" spans="1:15" x14ac:dyDescent="0.3">
      <c r="A25" s="2"/>
      <c r="B25" s="16" t="s">
        <v>9</v>
      </c>
      <c r="C25" s="17"/>
      <c r="D25" s="17"/>
      <c r="E25" s="17"/>
      <c r="F25" s="17"/>
      <c r="G25" s="18"/>
      <c r="H25" s="3">
        <f t="shared" si="3"/>
        <v>399.5</v>
      </c>
      <c r="I25" s="3">
        <f t="shared" si="1"/>
        <v>1192</v>
      </c>
      <c r="J25" s="3">
        <f t="shared" si="1"/>
        <v>1030.5</v>
      </c>
      <c r="K25" s="3">
        <f t="shared" si="1"/>
        <v>1116.7</v>
      </c>
      <c r="L25" s="3">
        <f t="shared" si="1"/>
        <v>1153</v>
      </c>
      <c r="M25" s="3">
        <f t="shared" si="1"/>
        <v>1214.3</v>
      </c>
      <c r="N25" s="3">
        <f t="shared" si="2"/>
        <v>6106</v>
      </c>
      <c r="O25" s="6"/>
    </row>
    <row r="26" spans="1:15" x14ac:dyDescent="0.3">
      <c r="A26" s="2"/>
      <c r="B26" s="16" t="s">
        <v>11</v>
      </c>
      <c r="C26" s="17"/>
      <c r="D26" s="17"/>
      <c r="E26" s="17"/>
      <c r="F26" s="17"/>
      <c r="G26" s="18"/>
      <c r="H26" s="3">
        <f t="shared" si="3"/>
        <v>0</v>
      </c>
      <c r="I26" s="3">
        <f>I31+I36+I41</f>
        <v>0</v>
      </c>
      <c r="J26" s="3">
        <v>0</v>
      </c>
      <c r="K26" s="3">
        <f>K31+K36+K41</f>
        <v>0</v>
      </c>
      <c r="L26" s="3">
        <f>L31+L36+L41</f>
        <v>0</v>
      </c>
      <c r="M26" s="3">
        <f>M31+M36+M41</f>
        <v>0</v>
      </c>
      <c r="N26" s="3">
        <f t="shared" si="2"/>
        <v>0</v>
      </c>
      <c r="O26" s="6"/>
    </row>
    <row r="27" spans="1:15" ht="124.5" customHeight="1" x14ac:dyDescent="0.3">
      <c r="A27" s="2" t="s">
        <v>2</v>
      </c>
      <c r="B27" s="16" t="s">
        <v>14</v>
      </c>
      <c r="C27" s="17"/>
      <c r="D27" s="17"/>
      <c r="E27" s="17"/>
      <c r="F27" s="17"/>
      <c r="G27" s="18"/>
      <c r="H27" s="3">
        <f>SUM(H28:H31)</f>
        <v>1782.4</v>
      </c>
      <c r="I27" s="3">
        <f>SUM(I28:I31)</f>
        <v>2573.8000000000002</v>
      </c>
      <c r="J27" s="3">
        <f>SUM(J29:J31)</f>
        <v>1000</v>
      </c>
      <c r="K27" s="3">
        <f>SUM(K28:K31)</f>
        <v>1085</v>
      </c>
      <c r="L27" s="3">
        <f>SUM(L28:L31)</f>
        <v>1120</v>
      </c>
      <c r="M27" s="3">
        <f>SUM(M28:M31)</f>
        <v>1180</v>
      </c>
      <c r="N27" s="3">
        <f>SUM(N28:N31)</f>
        <v>8741.2000000000007</v>
      </c>
      <c r="O27" s="7"/>
    </row>
    <row r="28" spans="1:15" ht="26.25" customHeight="1" x14ac:dyDescent="0.3">
      <c r="A28" s="2"/>
      <c r="B28" s="28" t="s">
        <v>10</v>
      </c>
      <c r="C28" s="29"/>
      <c r="D28" s="29"/>
      <c r="E28" s="29"/>
      <c r="F28" s="29"/>
      <c r="G28" s="30"/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f>SUM(H28:M28)</f>
        <v>0</v>
      </c>
      <c r="O28" s="6"/>
    </row>
    <row r="29" spans="1:15" x14ac:dyDescent="0.3">
      <c r="A29" s="2"/>
      <c r="B29" s="16" t="s">
        <v>8</v>
      </c>
      <c r="C29" s="17"/>
      <c r="D29" s="17"/>
      <c r="E29" s="17"/>
      <c r="F29" s="17"/>
      <c r="G29" s="18"/>
      <c r="H29" s="3">
        <v>1411</v>
      </c>
      <c r="I29" s="3">
        <v>1411</v>
      </c>
      <c r="J29" s="3">
        <v>0</v>
      </c>
      <c r="K29" s="3">
        <v>0</v>
      </c>
      <c r="L29" s="3">
        <v>0</v>
      </c>
      <c r="M29" s="3">
        <v>0</v>
      </c>
      <c r="N29" s="3">
        <f>SUM(H29:M29)</f>
        <v>2822</v>
      </c>
      <c r="O29" s="6"/>
    </row>
    <row r="30" spans="1:15" x14ac:dyDescent="0.3">
      <c r="A30" s="2"/>
      <c r="B30" s="16" t="s">
        <v>9</v>
      </c>
      <c r="C30" s="17"/>
      <c r="D30" s="17"/>
      <c r="E30" s="17"/>
      <c r="F30" s="17"/>
      <c r="G30" s="18"/>
      <c r="H30" s="3">
        <v>371.4</v>
      </c>
      <c r="I30" s="3">
        <v>1162.8</v>
      </c>
      <c r="J30" s="3">
        <v>1000</v>
      </c>
      <c r="K30" s="3">
        <v>1085</v>
      </c>
      <c r="L30" s="3">
        <v>1120</v>
      </c>
      <c r="M30" s="3">
        <v>1180</v>
      </c>
      <c r="N30" s="3">
        <f>SUM(H30:M30)</f>
        <v>5919.2</v>
      </c>
      <c r="O30" s="6"/>
    </row>
    <row r="31" spans="1:15" x14ac:dyDescent="0.3">
      <c r="A31" s="2"/>
      <c r="B31" s="16" t="s">
        <v>11</v>
      </c>
      <c r="C31" s="17"/>
      <c r="D31" s="17"/>
      <c r="E31" s="17"/>
      <c r="F31" s="17"/>
      <c r="G31" s="18"/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f>SUM(H31:M31)</f>
        <v>0</v>
      </c>
      <c r="O31" s="6"/>
    </row>
    <row r="32" spans="1:15" ht="111.75" customHeight="1" x14ac:dyDescent="0.3">
      <c r="A32" s="2" t="s">
        <v>3</v>
      </c>
      <c r="B32" s="16" t="s">
        <v>23</v>
      </c>
      <c r="C32" s="17"/>
      <c r="D32" s="17"/>
      <c r="E32" s="17"/>
      <c r="F32" s="17"/>
      <c r="G32" s="18"/>
      <c r="H32" s="3">
        <f>SUM(H33:H36)</f>
        <v>28.1</v>
      </c>
      <c r="I32" s="3">
        <f>SUM(I33:I36)</f>
        <v>29.2</v>
      </c>
      <c r="J32" s="3">
        <f t="shared" ref="J32:M32" si="4">SUM(J33:J36)</f>
        <v>30.5</v>
      </c>
      <c r="K32" s="3">
        <f t="shared" si="4"/>
        <v>31.7</v>
      </c>
      <c r="L32" s="3">
        <f t="shared" si="4"/>
        <v>33</v>
      </c>
      <c r="M32" s="3">
        <f t="shared" si="4"/>
        <v>34.299999999999997</v>
      </c>
      <c r="N32" s="3">
        <f>SUM(H32:M32)</f>
        <v>186.8</v>
      </c>
      <c r="O32" s="6"/>
    </row>
    <row r="33" spans="1:15" ht="18" customHeight="1" x14ac:dyDescent="0.3">
      <c r="A33" s="2"/>
      <c r="B33" s="19" t="s">
        <v>10</v>
      </c>
      <c r="C33" s="20"/>
      <c r="D33" s="20"/>
      <c r="E33" s="20"/>
      <c r="F33" s="20"/>
      <c r="G33" s="21"/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f t="shared" ref="N33:N36" si="5">SUM(H33:M33)</f>
        <v>0</v>
      </c>
      <c r="O33" s="6"/>
    </row>
    <row r="34" spans="1:15" x14ac:dyDescent="0.3">
      <c r="A34" s="2"/>
      <c r="B34" s="16" t="s">
        <v>8</v>
      </c>
      <c r="C34" s="17"/>
      <c r="D34" s="17"/>
      <c r="E34" s="17"/>
      <c r="F34" s="17"/>
      <c r="G34" s="18"/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f t="shared" si="5"/>
        <v>0</v>
      </c>
      <c r="O34" s="6"/>
    </row>
    <row r="35" spans="1:15" x14ac:dyDescent="0.3">
      <c r="A35" s="2"/>
      <c r="B35" s="16" t="s">
        <v>9</v>
      </c>
      <c r="C35" s="17"/>
      <c r="D35" s="17"/>
      <c r="E35" s="17"/>
      <c r="F35" s="17"/>
      <c r="G35" s="18"/>
      <c r="H35" s="3">
        <v>28.1</v>
      </c>
      <c r="I35" s="3">
        <v>29.2</v>
      </c>
      <c r="J35" s="3">
        <v>30.5</v>
      </c>
      <c r="K35" s="3">
        <v>31.7</v>
      </c>
      <c r="L35" s="3">
        <v>33</v>
      </c>
      <c r="M35" s="3">
        <v>34.299999999999997</v>
      </c>
      <c r="N35" s="3">
        <f t="shared" si="5"/>
        <v>186.8</v>
      </c>
      <c r="O35" s="6"/>
    </row>
    <row r="36" spans="1:15" x14ac:dyDescent="0.3">
      <c r="A36" s="4"/>
      <c r="B36" s="16" t="s">
        <v>11</v>
      </c>
      <c r="C36" s="17"/>
      <c r="D36" s="17"/>
      <c r="E36" s="17"/>
      <c r="F36" s="17"/>
      <c r="G36" s="18"/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f t="shared" si="5"/>
        <v>0</v>
      </c>
      <c r="O36" s="8" t="s">
        <v>29</v>
      </c>
    </row>
    <row r="37" spans="1:15" ht="14.45" hidden="1" customHeight="1" x14ac:dyDescent="0.3">
      <c r="A37" s="10" t="s">
        <v>4</v>
      </c>
      <c r="B37" s="25" t="s">
        <v>12</v>
      </c>
      <c r="C37" s="26"/>
      <c r="D37" s="26"/>
      <c r="E37" s="26"/>
      <c r="F37" s="26"/>
      <c r="G37" s="27"/>
      <c r="H37" s="11">
        <f>SUM(H38:H41)</f>
        <v>0</v>
      </c>
      <c r="I37" s="11">
        <f t="shared" ref="I37:M37" si="6">SUM(I38:I41)</f>
        <v>0</v>
      </c>
      <c r="J37" s="11">
        <f t="shared" si="6"/>
        <v>0</v>
      </c>
      <c r="K37" s="11">
        <f t="shared" si="6"/>
        <v>0</v>
      </c>
      <c r="L37" s="11">
        <f t="shared" si="6"/>
        <v>0</v>
      </c>
      <c r="M37" s="11">
        <f t="shared" si="6"/>
        <v>0</v>
      </c>
      <c r="N37" s="11">
        <f>SUM(H37:M37)</f>
        <v>0</v>
      </c>
      <c r="O37" s="9"/>
    </row>
    <row r="38" spans="1:15" ht="14.45" hidden="1" customHeight="1" x14ac:dyDescent="0.3">
      <c r="A38" s="10"/>
      <c r="B38" s="25" t="s">
        <v>10</v>
      </c>
      <c r="C38" s="26"/>
      <c r="D38" s="26"/>
      <c r="E38" s="26"/>
      <c r="F38" s="26"/>
      <c r="G38" s="27"/>
      <c r="H38" s="11"/>
      <c r="I38" s="11"/>
      <c r="J38" s="11"/>
      <c r="K38" s="11"/>
      <c r="L38" s="11"/>
      <c r="M38" s="11"/>
      <c r="N38" s="11"/>
      <c r="O38" s="9"/>
    </row>
    <row r="39" spans="1:15" ht="14.45" hidden="1" customHeight="1" x14ac:dyDescent="0.3">
      <c r="A39" s="10"/>
      <c r="B39" s="25" t="s">
        <v>8</v>
      </c>
      <c r="C39" s="26"/>
      <c r="D39" s="26"/>
      <c r="E39" s="26"/>
      <c r="F39" s="26"/>
      <c r="G39" s="27"/>
      <c r="H39" s="11"/>
      <c r="I39" s="11"/>
      <c r="J39" s="11"/>
      <c r="K39" s="11"/>
      <c r="L39" s="11"/>
      <c r="M39" s="11"/>
      <c r="N39" s="11"/>
      <c r="O39" s="9"/>
    </row>
    <row r="40" spans="1:15" ht="14.45" hidden="1" customHeight="1" x14ac:dyDescent="0.3">
      <c r="A40" s="10"/>
      <c r="B40" s="25" t="s">
        <v>9</v>
      </c>
      <c r="C40" s="26"/>
      <c r="D40" s="26"/>
      <c r="E40" s="26"/>
      <c r="F40" s="26"/>
      <c r="G40" s="27"/>
      <c r="H40" s="11"/>
      <c r="I40" s="11"/>
      <c r="J40" s="11"/>
      <c r="K40" s="11"/>
      <c r="L40" s="11"/>
      <c r="M40" s="11"/>
      <c r="N40" s="11"/>
      <c r="O40" s="9"/>
    </row>
    <row r="41" spans="1:15" ht="14.45" hidden="1" customHeight="1" x14ac:dyDescent="0.3">
      <c r="A41" s="10"/>
      <c r="B41" s="25" t="s">
        <v>11</v>
      </c>
      <c r="C41" s="26"/>
      <c r="D41" s="26"/>
      <c r="E41" s="26"/>
      <c r="F41" s="26"/>
      <c r="G41" s="27"/>
      <c r="H41" s="11"/>
      <c r="I41" s="11"/>
      <c r="J41" s="11"/>
      <c r="K41" s="11"/>
      <c r="L41" s="11"/>
      <c r="M41" s="11"/>
      <c r="N41" s="11"/>
      <c r="O41" s="9"/>
    </row>
    <row r="42" spans="1:15" x14ac:dyDescent="0.3">
      <c r="O42" s="9"/>
    </row>
  </sheetData>
  <mergeCells count="41">
    <mergeCell ref="J10:N10"/>
    <mergeCell ref="J9:N9"/>
    <mergeCell ref="J8:N8"/>
    <mergeCell ref="A18:N18"/>
    <mergeCell ref="H19:N19"/>
    <mergeCell ref="A19:A20"/>
    <mergeCell ref="B19:G20"/>
    <mergeCell ref="J13:N13"/>
    <mergeCell ref="J11:N11"/>
    <mergeCell ref="J12:N12"/>
    <mergeCell ref="J14:N14"/>
    <mergeCell ref="J15:N15"/>
    <mergeCell ref="J17:N17"/>
    <mergeCell ref="J16:N16"/>
    <mergeCell ref="B21:G21"/>
    <mergeCell ref="B41:G41"/>
    <mergeCell ref="B28:G28"/>
    <mergeCell ref="B29:G29"/>
    <mergeCell ref="B30:G30"/>
    <mergeCell ref="B31:G31"/>
    <mergeCell ref="B37:G37"/>
    <mergeCell ref="B38:G38"/>
    <mergeCell ref="B39:G39"/>
    <mergeCell ref="B40:G40"/>
    <mergeCell ref="B36:G36"/>
    <mergeCell ref="B22:G22"/>
    <mergeCell ref="B23:G23"/>
    <mergeCell ref="B24:G24"/>
    <mergeCell ref="B25:G25"/>
    <mergeCell ref="B26:G26"/>
    <mergeCell ref="B27:G27"/>
    <mergeCell ref="B32:G32"/>
    <mergeCell ref="B33:G33"/>
    <mergeCell ref="B34:G34"/>
    <mergeCell ref="B35:G35"/>
    <mergeCell ref="J2:N2"/>
    <mergeCell ref="J4:N4"/>
    <mergeCell ref="J7:N7"/>
    <mergeCell ref="J3:N3"/>
    <mergeCell ref="J5:N5"/>
    <mergeCell ref="J6:N6"/>
  </mergeCells>
  <pageMargins left="0.39370078740157483" right="0.39370078740157483" top="1.1811023622047245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2026-03-04T01:12:39Z</cp:lastPrinted>
  <dcterms:created xsi:type="dcterms:W3CDTF">2024-09-05T03:13:39Z</dcterms:created>
  <dcterms:modified xsi:type="dcterms:W3CDTF">2026-03-04T01:13:45Z</dcterms:modified>
</cp:coreProperties>
</file>